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4581546C-10AF-4803-9732-9BFE1AE046BD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Claims Participation" sheetId="19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'Claims Participation'!$A$1:$I$59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19" l="1"/>
  <c r="E42" i="19" s="1"/>
  <c r="E44" i="19" l="1"/>
  <c r="E45" i="19" l="1"/>
  <c r="E47" i="19" s="1"/>
  <c r="H47" i="19" l="1"/>
  <c r="E50" i="19"/>
  <c r="H50" i="19" s="1"/>
</calcChain>
</file>

<file path=xl/sharedStrings.xml><?xml version="1.0" encoding="utf-8"?>
<sst xmlns="http://schemas.openxmlformats.org/spreadsheetml/2006/main" count="78" uniqueCount="62">
  <si>
    <t>Blume Assurance</t>
  </si>
  <si>
    <t>Réassurance Jardin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</si>
  <si>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</si>
  <si>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</si>
  <si>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</si>
  <si>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</si>
  <si>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</si>
  <si>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</si>
  <si>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Fields in Green: Message relevant: ACORD Version 2016-10</t>
  </si>
  <si>
    <t>x</t>
  </si>
  <si>
    <t>]100%;120%]</t>
  </si>
  <si>
    <t>Loss ratio (/CR)</t>
  </si>
  <si>
    <t>=</t>
  </si>
  <si>
    <r>
      <rPr>
        <i/>
        <sz val="11"/>
        <rFont val="Calibri"/>
        <family val="2"/>
      </rPr>
      <t>]75%;100%]</t>
    </r>
    <r>
      <rPr>
        <sz val="11"/>
        <rFont val="Calibri"/>
        <family val="2"/>
      </rPr>
      <t xml:space="preserve"> OR &gt; 75% </t>
    </r>
  </si>
  <si>
    <r>
      <t>Calcolo Partecipazione alle Perdite/</t>
    </r>
    <r>
      <rPr>
        <b/>
        <i/>
        <sz val="16"/>
        <rFont val="SwissReSans"/>
        <family val="2"/>
      </rPr>
      <t>Calcolo Loss Corridor</t>
    </r>
  </si>
  <si>
    <t>Data documento cedente</t>
  </si>
  <si>
    <t>Cedente</t>
  </si>
  <si>
    <t>Cedente (codice)</t>
  </si>
  <si>
    <t>Riassicuratore (nome)</t>
  </si>
  <si>
    <t>Riassicuratore (codice)</t>
  </si>
  <si>
    <t>Broker (nome)</t>
  </si>
  <si>
    <t>Broker (codice)</t>
  </si>
  <si>
    <t>Programma (nome)</t>
  </si>
  <si>
    <t>Programma (codice)</t>
  </si>
  <si>
    <t>Nome Trattato (cedente)</t>
  </si>
  <si>
    <t>Codice Trattato (cedente)</t>
  </si>
  <si>
    <t>Sezione Trattato (nome)</t>
  </si>
  <si>
    <t>Sezione Trattato (codice)</t>
  </si>
  <si>
    <t>Rif. Unico (LEI/DUNS)</t>
  </si>
  <si>
    <t>Valuta</t>
  </si>
  <si>
    <t>Riferimento contabile</t>
  </si>
  <si>
    <t>Base contabile</t>
  </si>
  <si>
    <t>Anno di sottoscrizione</t>
  </si>
  <si>
    <t>Decorrenza contratto</t>
  </si>
  <si>
    <t>Scadenza contratto</t>
  </si>
  <si>
    <t>Descrizione</t>
  </si>
  <si>
    <t>Loss ratio (potenzialmente combined ratio)</t>
  </si>
  <si>
    <t>Partecipazione massima</t>
  </si>
  <si>
    <t>del premio di competenza</t>
  </si>
  <si>
    <t>Anno di conto</t>
  </si>
  <si>
    <t>Anno di accadimento</t>
  </si>
  <si>
    <t>Calcolo Loss ratio (/CR) al 100%</t>
  </si>
  <si>
    <t>Entrata Portafoglio Premi</t>
  </si>
  <si>
    <t>Entrata Portafoglio Sinistri</t>
  </si>
  <si>
    <t>Uscita Portafoglio Premi</t>
  </si>
  <si>
    <t>Premi</t>
  </si>
  <si>
    <t>Uscita Portafoglio Sinistri</t>
  </si>
  <si>
    <t>Sinistri Pagati</t>
  </si>
  <si>
    <t>Riserva Sinistri</t>
  </si>
  <si>
    <t>Partecipazione Cedente</t>
  </si>
  <si>
    <t>Calcolo Partecipazione al 100%</t>
  </si>
  <si>
    <t>Quota Riassicuratore</t>
  </si>
  <si>
    <t xml:space="preserve">Legenda: </t>
  </si>
  <si>
    <t>Attinente esclusivamente il Calcolo Loss Corridor</t>
  </si>
  <si>
    <t>Totale dovuto dalla/alla cedente</t>
  </si>
  <si>
    <t>Attinente il Calcolo Partecipazione alle Perdite</t>
  </si>
  <si>
    <t>Differenza tra attuale Loss Ratio/Combined Ratio e punto di attacco per Partecipazione Cedente/Partecipazione alle Perdite/Loss Corridor</t>
  </si>
  <si>
    <t>Partecipazione Cedente/Partecipazione alle Perdite/Loss Corridor (Premio di Competenza * partecipatione calcolata)</t>
  </si>
  <si>
    <t>Pagato precedente Partecipazione Cedente/Partecipazione alle Perdite/Loss Corridor</t>
  </si>
  <si>
    <t>02a - Claims Participation Calculation (or Loss Corridor)</t>
  </si>
  <si>
    <t>Quota di cessione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</si>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</sst>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8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  <font>
      <sz val="12"/>
      <name val="SwissReSans"/>
      <family val="2"/>
    </font>
    <font>
      <sz val="11"/>
      <color rgb="FFFF0000"/>
      <name val="SwissReSans"/>
      <family val="2"/>
    </font>
    <font>
      <sz val="11"/>
      <name val="SwissReSans"/>
      <family val="2"/>
    </font>
    <font>
      <u/>
      <sz val="11"/>
      <name val="Calibri"/>
      <family val="2"/>
    </font>
    <font>
      <u val="singleAccounting"/>
      <sz val="11"/>
      <name val="SwissReSans"/>
      <family val="2"/>
    </font>
    <font>
      <i/>
      <sz val="11"/>
      <name val="SwissReSans"/>
      <family val="2"/>
    </font>
    <font>
      <i/>
      <u/>
      <sz val="11"/>
      <name val="Calibri"/>
      <family val="2"/>
    </font>
    <font>
      <b/>
      <i/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b/>
      <i/>
      <sz val="16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5" xfId="0" applyFont="1" applyFill="1" applyBorder="1" applyAlignment="1">
      <alignment horizontal="left"/>
    </xf>
    <xf numFmtId="0" fontId="5" fillId="2" borderId="6" xfId="0" applyFont="1" applyFill="1" applyBorder="1"/>
    <xf numFmtId="14" fontId="3" fillId="2" borderId="5" xfId="0" applyNumberFormat="1" applyFont="1" applyFill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/>
    <xf numFmtId="0" fontId="7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Fill="1" applyBorder="1"/>
    <xf numFmtId="14" fontId="3" fillId="3" borderId="0" xfId="0" applyNumberFormat="1" applyFont="1" applyFill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1" xfId="0" applyFont="1" applyFill="1" applyBorder="1" applyAlignment="1"/>
    <xf numFmtId="0" fontId="3" fillId="3" borderId="3" xfId="0" applyFont="1" applyFill="1" applyBorder="1" applyAlignment="1"/>
    <xf numFmtId="0" fontId="3" fillId="3" borderId="0" xfId="0" applyFont="1" applyFill="1"/>
    <xf numFmtId="0" fontId="0" fillId="3" borderId="0" xfId="0" applyFill="1"/>
    <xf numFmtId="0" fontId="0" fillId="0" borderId="0" xfId="0" applyFont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0" fontId="0" fillId="3" borderId="0" xfId="0" applyFont="1" applyFill="1" applyBorder="1"/>
    <xf numFmtId="14" fontId="0" fillId="2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14" fontId="0" fillId="2" borderId="7" xfId="0" applyNumberFormat="1" applyFont="1" applyFill="1" applyBorder="1" applyAlignment="1">
      <alignment horizontal="left"/>
    </xf>
    <xf numFmtId="0" fontId="1" fillId="2" borderId="9" xfId="0" applyFont="1" applyFill="1" applyBorder="1" applyAlignment="1"/>
    <xf numFmtId="0" fontId="0" fillId="0" borderId="0" xfId="0" applyFont="1" applyFill="1" applyBorder="1" applyAlignment="1">
      <alignment horizontal="center"/>
    </xf>
    <xf numFmtId="9" fontId="9" fillId="0" borderId="0" xfId="2" applyFont="1" applyFill="1" applyBorder="1" applyAlignment="1">
      <alignment horizontal="left"/>
    </xf>
    <xf numFmtId="0" fontId="3" fillId="0" borderId="0" xfId="0" applyNumberFormat="1" applyFont="1" applyBorder="1"/>
    <xf numFmtId="10" fontId="0" fillId="0" borderId="0" xfId="0" applyNumberFormat="1" applyFont="1" applyBorder="1" applyAlignment="1">
      <alignment horizontal="left"/>
    </xf>
    <xf numFmtId="164" fontId="0" fillId="0" borderId="0" xfId="1" applyFont="1" applyBorder="1"/>
    <xf numFmtId="0" fontId="3" fillId="0" borderId="8" xfId="0" applyFont="1" applyFill="1" applyBorder="1" applyAlignment="1"/>
    <xf numFmtId="4" fontId="3" fillId="0" borderId="0" xfId="0" applyNumberFormat="1" applyFont="1" applyFill="1" applyBorder="1" applyAlignment="1"/>
    <xf numFmtId="0" fontId="0" fillId="0" borderId="0" xfId="0" applyFont="1" applyBorder="1"/>
    <xf numFmtId="164" fontId="3" fillId="0" borderId="0" xfId="1" applyFont="1" applyBorder="1" applyAlignment="1">
      <alignment horizontal="left"/>
    </xf>
    <xf numFmtId="165" fontId="1" fillId="0" borderId="0" xfId="2" applyNumberFormat="1" applyFont="1" applyFill="1" applyBorder="1" applyAlignment="1"/>
    <xf numFmtId="164" fontId="10" fillId="0" borderId="0" xfId="1" applyFont="1" applyBorder="1" applyAlignment="1">
      <alignment horizontal="left"/>
    </xf>
    <xf numFmtId="9" fontId="1" fillId="0" borderId="0" xfId="2" applyFont="1" applyFill="1" applyBorder="1" applyAlignment="1"/>
    <xf numFmtId="0" fontId="6" fillId="3" borderId="9" xfId="0" applyFont="1" applyFill="1" applyBorder="1" applyAlignment="1">
      <alignment horizontal="center" wrapText="1"/>
    </xf>
    <xf numFmtId="9" fontId="6" fillId="3" borderId="9" xfId="0" applyNumberFormat="1" applyFont="1" applyFill="1" applyBorder="1" applyAlignment="1">
      <alignment horizontal="center" wrapText="1"/>
    </xf>
    <xf numFmtId="0" fontId="0" fillId="3" borderId="0" xfId="0" applyFont="1" applyFill="1" applyAlignment="1">
      <alignment horizontal="left"/>
    </xf>
    <xf numFmtId="0" fontId="3" fillId="0" borderId="11" xfId="0" applyFont="1" applyBorder="1" applyAlignment="1"/>
    <xf numFmtId="0" fontId="1" fillId="0" borderId="0" xfId="0" applyFont="1" applyFill="1" applyBorder="1" applyAlignment="1"/>
    <xf numFmtId="0" fontId="3" fillId="0" borderId="11" xfId="0" applyFont="1" applyFill="1" applyBorder="1" applyAlignment="1"/>
    <xf numFmtId="0" fontId="3" fillId="3" borderId="12" xfId="0" applyFont="1" applyFill="1" applyBorder="1" applyAlignment="1"/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/>
    <xf numFmtId="0" fontId="0" fillId="2" borderId="0" xfId="0" applyFont="1" applyFill="1"/>
    <xf numFmtId="0" fontId="3" fillId="0" borderId="10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11" fillId="0" borderId="0" xfId="0" applyFo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9" fontId="12" fillId="0" borderId="0" xfId="2" applyFont="1" applyFill="1" applyBorder="1" applyAlignment="1">
      <alignment horizontal="left"/>
    </xf>
    <xf numFmtId="0" fontId="13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9" fontId="15" fillId="0" borderId="0" xfId="2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9" fontId="14" fillId="0" borderId="0" xfId="2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165" fontId="3" fillId="0" borderId="0" xfId="0" applyNumberFormat="1" applyFont="1"/>
    <xf numFmtId="9" fontId="3" fillId="0" borderId="0" xfId="0" applyNumberFormat="1" applyFont="1" applyFill="1" applyBorder="1" applyAlignment="1">
      <alignment horizontal="left"/>
    </xf>
    <xf numFmtId="9" fontId="3" fillId="0" borderId="0" xfId="2" applyFont="1"/>
    <xf numFmtId="10" fontId="3" fillId="0" borderId="0" xfId="2" applyNumberFormat="1" applyFont="1" applyBorder="1"/>
    <xf numFmtId="0" fontId="3" fillId="2" borderId="0" xfId="0" applyFont="1" applyFill="1"/>
    <xf numFmtId="164" fontId="3" fillId="2" borderId="0" xfId="1" applyFont="1" applyFill="1" applyBorder="1"/>
    <xf numFmtId="4" fontId="3" fillId="0" borderId="0" xfId="0" applyNumberFormat="1" applyFont="1" applyBorder="1"/>
    <xf numFmtId="0" fontId="3" fillId="0" borderId="0" xfId="0" applyFont="1" applyBorder="1"/>
    <xf numFmtId="164" fontId="3" fillId="2" borderId="0" xfId="0" applyNumberFormat="1" applyFont="1" applyFill="1"/>
    <xf numFmtId="164" fontId="3" fillId="3" borderId="9" xfId="1" applyFont="1" applyFill="1" applyBorder="1"/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Fill="1"/>
    <xf numFmtId="0" fontId="3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0" fillId="2" borderId="0" xfId="0" applyFill="1"/>
    <xf numFmtId="9" fontId="0" fillId="2" borderId="0" xfId="0" applyNumberFormat="1" applyFill="1" applyAlignment="1">
      <alignment horizontal="left"/>
    </xf>
    <xf numFmtId="0" fontId="0" fillId="3" borderId="0" xfId="0" applyFill="1" applyAlignment="1">
      <alignment horizontal="left"/>
    </xf>
    <xf numFmtId="0" fontId="3" fillId="0" borderId="13" xfId="0" applyFont="1" applyFill="1" applyBorder="1" applyAlignment="1">
      <alignment wrapText="1"/>
    </xf>
    <xf numFmtId="0" fontId="11" fillId="0" borderId="0" xfId="0" applyFont="1" applyFill="1"/>
    <xf numFmtId="0" fontId="1" fillId="2" borderId="9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C00CC"/>
      <color rgb="FFFF00FF"/>
      <color rgb="FFFF99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58"/>
  <sheetViews>
    <sheetView tabSelected="1" zoomScale="80" zoomScaleNormal="80" workbookViewId="0">
      <selection activeCell="M17" sqref="M17"/>
    </sheetView>
  </sheetViews>
  <sheetFormatPr defaultColWidth="9" defaultRowHeight="14.25" x14ac:dyDescent="0.2"/>
  <cols>
    <col min="2" max="2" width="10.6640625" customWidth="1"/>
    <col min="4" max="4" width="52" customWidth="1"/>
    <col min="5" max="5" width="18.88671875" customWidth="1"/>
    <col min="6" max="6" width="23.109375" customWidth="1"/>
    <col min="7" max="7" width="28.44140625" customWidth="1"/>
    <col min="8" max="8" width="18.77734375" customWidth="1"/>
    <col min="9" max="9" width="21.77734375" bestFit="1" customWidth="1"/>
    <col min="10" max="10" width="4.21875" customWidth="1"/>
  </cols>
  <sheetData>
    <row r="2" spans="1:9" x14ac:dyDescent="0.2">
      <c r="A2" s="88" t="s">
        <v>59</v>
      </c>
      <c r="D2" s="88"/>
      <c r="E2" s="10"/>
      <c r="F2" s="10"/>
      <c r="G2" s="10"/>
      <c r="H2" s="10"/>
      <c r="I2" s="10"/>
    </row>
    <row r="3" spans="1:9" x14ac:dyDescent="0.2">
      <c r="D3" s="88"/>
      <c r="E3" s="88"/>
      <c r="F3" s="88"/>
      <c r="G3" s="88"/>
      <c r="H3" s="88"/>
      <c r="I3" s="26" t="s">
        <v>15</v>
      </c>
    </row>
    <row r="4" spans="1:9" x14ac:dyDescent="0.2">
      <c r="D4" s="14"/>
      <c r="E4" s="15"/>
      <c r="F4" s="10"/>
      <c r="G4" s="10"/>
      <c r="H4" s="10"/>
      <c r="I4" s="17">
        <v>43054</v>
      </c>
    </row>
    <row r="5" spans="1:9" ht="20.25" x14ac:dyDescent="0.3">
      <c r="D5" s="95" t="s">
        <v>14</v>
      </c>
      <c r="E5" s="95"/>
      <c r="F5" s="95"/>
      <c r="G5" s="95"/>
      <c r="H5" s="95"/>
      <c r="I5" s="10"/>
    </row>
    <row r="6" spans="1:9" ht="19.5" x14ac:dyDescent="0.25">
      <c r="D6" s="1"/>
      <c r="E6" s="3"/>
      <c r="F6" s="13"/>
      <c r="G6" s="13"/>
      <c r="H6" s="13"/>
      <c r="I6" s="10"/>
    </row>
    <row r="7" spans="1:9" ht="15" thickBot="1" x14ac:dyDescent="0.25">
      <c r="D7" s="14"/>
      <c r="E7" s="15"/>
      <c r="F7" s="10"/>
      <c r="G7" s="10"/>
      <c r="H7" s="10"/>
      <c r="I7" s="10"/>
    </row>
    <row r="8" spans="1:9" x14ac:dyDescent="0.2">
      <c r="A8" s="27"/>
      <c r="B8" s="27"/>
      <c r="C8" s="27"/>
      <c r="D8" s="23" t="s">
        <v>16</v>
      </c>
      <c r="E8" s="28" t="s">
        <v>0</v>
      </c>
      <c r="F8" s="29"/>
      <c r="G8" s="30"/>
      <c r="H8" s="30"/>
      <c r="I8" s="7"/>
    </row>
    <row r="9" spans="1:9" x14ac:dyDescent="0.2">
      <c r="A9" s="27"/>
      <c r="B9" s="27"/>
      <c r="C9" s="27"/>
      <c r="D9" s="24" t="s">
        <v>17</v>
      </c>
      <c r="E9" s="18" t="s">
        <v>28</v>
      </c>
      <c r="F9" s="31"/>
      <c r="G9" s="89" t="s">
        <v>60</v>
      </c>
      <c r="H9" s="90">
        <v>0.45</v>
      </c>
      <c r="I9" s="32"/>
    </row>
    <row r="10" spans="1:9" x14ac:dyDescent="0.2">
      <c r="A10" s="27"/>
      <c r="B10" s="27"/>
      <c r="C10" s="27"/>
      <c r="D10" s="24" t="s">
        <v>18</v>
      </c>
      <c r="E10" s="33" t="s">
        <v>1</v>
      </c>
      <c r="F10" s="31"/>
      <c r="G10" s="89"/>
      <c r="H10" s="90"/>
      <c r="I10" s="32"/>
    </row>
    <row r="11" spans="1:9" x14ac:dyDescent="0.2">
      <c r="A11" s="27"/>
      <c r="B11" s="27"/>
      <c r="C11" s="27"/>
      <c r="D11" s="24" t="s">
        <v>19</v>
      </c>
      <c r="E11" s="18" t="s">
        <v>28</v>
      </c>
      <c r="F11" s="31"/>
      <c r="G11" s="19" t="s">
        <v>29</v>
      </c>
      <c r="H11" s="19" t="s">
        <v>2</v>
      </c>
      <c r="I11" s="34"/>
    </row>
    <row r="12" spans="1:9" x14ac:dyDescent="0.2">
      <c r="A12" s="27"/>
      <c r="B12" s="27"/>
      <c r="C12" s="27"/>
      <c r="D12" s="24" t="s">
        <v>20</v>
      </c>
      <c r="E12" s="33"/>
      <c r="F12" s="31"/>
      <c r="G12" s="35"/>
      <c r="H12" s="35"/>
      <c r="I12" s="36"/>
    </row>
    <row r="13" spans="1:9" x14ac:dyDescent="0.2">
      <c r="A13" s="27"/>
      <c r="B13" s="27"/>
      <c r="C13" s="27"/>
      <c r="D13" s="24" t="s">
        <v>21</v>
      </c>
      <c r="E13" s="33"/>
      <c r="F13" s="31"/>
      <c r="G13" s="31" t="s">
        <v>30</v>
      </c>
      <c r="H13" s="31">
        <v>1234</v>
      </c>
      <c r="I13" s="36"/>
    </row>
    <row r="14" spans="1:9" x14ac:dyDescent="0.2">
      <c r="A14" s="27"/>
      <c r="B14" s="27"/>
      <c r="C14" s="27"/>
      <c r="D14" s="9" t="s">
        <v>22</v>
      </c>
      <c r="E14" s="35"/>
      <c r="F14" s="35"/>
      <c r="G14" s="5" t="s">
        <v>31</v>
      </c>
      <c r="H14" s="5" t="s">
        <v>32</v>
      </c>
      <c r="I14" s="36"/>
    </row>
    <row r="15" spans="1:9" x14ac:dyDescent="0.2">
      <c r="A15" s="27"/>
      <c r="B15" s="27"/>
      <c r="C15" s="27"/>
      <c r="D15" s="9" t="s">
        <v>23</v>
      </c>
      <c r="E15" s="35"/>
      <c r="F15" s="35"/>
      <c r="G15" s="91" t="s">
        <v>61</v>
      </c>
      <c r="H15" s="18" t="s">
        <v>3</v>
      </c>
      <c r="I15" s="20"/>
    </row>
    <row r="16" spans="1:9" x14ac:dyDescent="0.2">
      <c r="A16" s="27"/>
      <c r="B16" s="27"/>
      <c r="C16" s="27"/>
      <c r="D16" s="24" t="s">
        <v>24</v>
      </c>
      <c r="E16" s="18" t="s">
        <v>4</v>
      </c>
      <c r="F16" s="19"/>
      <c r="G16" s="18" t="s">
        <v>33</v>
      </c>
      <c r="H16" s="21">
        <v>42370</v>
      </c>
      <c r="I16" s="22"/>
    </row>
    <row r="17" spans="1:9" x14ac:dyDescent="0.2">
      <c r="A17" s="27"/>
      <c r="B17" s="27"/>
      <c r="C17" s="27"/>
      <c r="D17" s="24" t="s">
        <v>25</v>
      </c>
      <c r="E17" s="18" t="s">
        <v>5</v>
      </c>
      <c r="F17" s="19"/>
      <c r="G17" s="18" t="s">
        <v>34</v>
      </c>
      <c r="H17" s="21">
        <v>42735</v>
      </c>
      <c r="I17" s="22"/>
    </row>
    <row r="18" spans="1:9" x14ac:dyDescent="0.2">
      <c r="A18" s="27"/>
      <c r="B18" s="27"/>
      <c r="C18" s="27"/>
      <c r="D18" s="9" t="s">
        <v>26</v>
      </c>
      <c r="E18" s="4" t="s">
        <v>6</v>
      </c>
      <c r="F18" s="5"/>
      <c r="G18" s="18"/>
      <c r="H18" s="21"/>
      <c r="I18" s="22"/>
    </row>
    <row r="19" spans="1:9" ht="15" thickBot="1" x14ac:dyDescent="0.25">
      <c r="A19" s="27"/>
      <c r="B19" s="27"/>
      <c r="C19" s="27"/>
      <c r="D19" s="57" t="s">
        <v>27</v>
      </c>
      <c r="E19" s="58" t="s">
        <v>7</v>
      </c>
      <c r="F19" s="59"/>
      <c r="G19" s="6"/>
      <c r="H19" s="8"/>
      <c r="I19" s="37"/>
    </row>
    <row r="20" spans="1:9" x14ac:dyDescent="0.2">
      <c r="A20" s="27"/>
      <c r="B20" s="27"/>
      <c r="C20" s="27"/>
      <c r="D20" s="27"/>
      <c r="E20" s="27"/>
      <c r="F20" s="27"/>
      <c r="G20" s="27"/>
      <c r="H20" s="27"/>
      <c r="I20" s="27"/>
    </row>
    <row r="21" spans="1:9" x14ac:dyDescent="0.2">
      <c r="A21" s="27"/>
      <c r="B21" s="27"/>
      <c r="C21" s="27"/>
      <c r="D21" s="38"/>
      <c r="E21" s="94" t="s">
        <v>35</v>
      </c>
      <c r="F21" s="94"/>
      <c r="G21" s="38"/>
      <c r="H21" s="38"/>
      <c r="I21" s="38"/>
    </row>
    <row r="22" spans="1:9" s="63" customFormat="1" ht="15" x14ac:dyDescent="0.25">
      <c r="D22" s="67" t="s">
        <v>36</v>
      </c>
      <c r="E22" s="67" t="s">
        <v>49</v>
      </c>
      <c r="G22" s="64"/>
      <c r="H22" s="64"/>
      <c r="I22" s="65"/>
    </row>
    <row r="23" spans="1:9" ht="15" x14ac:dyDescent="0.25">
      <c r="A23" s="27"/>
      <c r="B23" s="27"/>
      <c r="C23" s="27"/>
      <c r="D23" s="68" t="s">
        <v>13</v>
      </c>
      <c r="E23" s="69">
        <v>0.5</v>
      </c>
      <c r="F23" s="10"/>
      <c r="G23" s="40"/>
      <c r="H23" s="40"/>
      <c r="I23" s="39"/>
    </row>
    <row r="24" spans="1:9" s="63" customFormat="1" ht="15" x14ac:dyDescent="0.25">
      <c r="D24" s="70" t="s">
        <v>10</v>
      </c>
      <c r="E24" s="69">
        <v>1</v>
      </c>
      <c r="G24" s="66"/>
      <c r="H24" s="66"/>
      <c r="I24" s="65"/>
    </row>
    <row r="25" spans="1:9" ht="15" x14ac:dyDescent="0.25">
      <c r="A25" s="27"/>
      <c r="B25" s="27"/>
      <c r="C25" s="27"/>
      <c r="D25" s="68"/>
      <c r="E25" s="71"/>
      <c r="F25" s="10"/>
      <c r="G25" s="40"/>
      <c r="H25" s="40"/>
      <c r="I25" s="39"/>
    </row>
    <row r="26" spans="1:9" ht="15" x14ac:dyDescent="0.25">
      <c r="A26" s="27"/>
      <c r="B26" s="27"/>
      <c r="C26" s="27"/>
      <c r="D26" s="72" t="s">
        <v>37</v>
      </c>
      <c r="E26" s="71">
        <v>0.08</v>
      </c>
      <c r="F26" s="85" t="s">
        <v>38</v>
      </c>
      <c r="G26" s="40"/>
      <c r="H26" s="40"/>
      <c r="I26" s="39"/>
    </row>
    <row r="27" spans="1:9" x14ac:dyDescent="0.2">
      <c r="A27" s="27"/>
      <c r="B27" s="27"/>
      <c r="C27" s="27"/>
      <c r="D27" s="54"/>
      <c r="E27" s="41"/>
      <c r="F27" s="42"/>
      <c r="G27" s="42"/>
      <c r="H27" s="42"/>
      <c r="I27" s="43"/>
    </row>
    <row r="28" spans="1:9" ht="42.75" x14ac:dyDescent="0.2">
      <c r="A28" s="84" t="s">
        <v>39</v>
      </c>
      <c r="B28" s="84" t="s">
        <v>40</v>
      </c>
      <c r="C28" s="84" t="s">
        <v>32</v>
      </c>
      <c r="D28" s="38"/>
      <c r="E28" s="96" t="s">
        <v>41</v>
      </c>
      <c r="F28" s="96"/>
      <c r="G28" s="38"/>
      <c r="H28" s="38"/>
      <c r="I28" s="38"/>
    </row>
    <row r="29" spans="1:9" x14ac:dyDescent="0.2">
      <c r="A29" s="27"/>
      <c r="B29" s="27"/>
      <c r="C29" s="27"/>
      <c r="D29" s="44"/>
      <c r="E29" s="2"/>
      <c r="F29" s="73"/>
      <c r="G29" s="73"/>
      <c r="H29" s="73"/>
      <c r="I29" s="43"/>
    </row>
    <row r="30" spans="1:9" x14ac:dyDescent="0.2">
      <c r="A30" s="61" t="s">
        <v>9</v>
      </c>
      <c r="B30" s="61" t="s">
        <v>9</v>
      </c>
      <c r="C30" s="61" t="s">
        <v>9</v>
      </c>
      <c r="D30" s="44" t="s">
        <v>45</v>
      </c>
      <c r="E30" s="45">
        <v>100000</v>
      </c>
      <c r="F30" s="73"/>
      <c r="G30" s="73"/>
      <c r="H30" s="47"/>
      <c r="I30" s="46"/>
    </row>
    <row r="31" spans="1:9" x14ac:dyDescent="0.2">
      <c r="A31" s="61" t="s">
        <v>9</v>
      </c>
      <c r="B31" s="61" t="s">
        <v>9</v>
      </c>
      <c r="C31" s="61"/>
      <c r="D31" s="44" t="s">
        <v>42</v>
      </c>
      <c r="E31" s="45"/>
      <c r="F31" s="73"/>
      <c r="G31" s="73"/>
      <c r="H31" s="47"/>
      <c r="I31" s="46"/>
    </row>
    <row r="32" spans="1:9" x14ac:dyDescent="0.2">
      <c r="A32" s="61" t="s">
        <v>9</v>
      </c>
      <c r="B32" s="61" t="s">
        <v>9</v>
      </c>
      <c r="C32" s="61"/>
      <c r="D32" s="44" t="s">
        <v>44</v>
      </c>
      <c r="E32" s="45"/>
      <c r="F32" s="73"/>
      <c r="G32" s="73"/>
      <c r="H32" s="47"/>
      <c r="I32" s="46"/>
    </row>
    <row r="33" spans="1:9" x14ac:dyDescent="0.2">
      <c r="A33" s="61" t="s">
        <v>9</v>
      </c>
      <c r="B33" s="61" t="s">
        <v>9</v>
      </c>
      <c r="C33" s="61" t="s">
        <v>9</v>
      </c>
      <c r="D33" s="44" t="s">
        <v>47</v>
      </c>
      <c r="E33" s="45">
        <v>50000</v>
      </c>
      <c r="F33" s="73"/>
      <c r="G33" s="73"/>
      <c r="H33" s="47"/>
      <c r="I33" s="46"/>
    </row>
    <row r="34" spans="1:9" x14ac:dyDescent="0.2">
      <c r="A34" s="62"/>
      <c r="B34" s="61" t="s">
        <v>9</v>
      </c>
      <c r="C34" s="61" t="s">
        <v>9</v>
      </c>
      <c r="D34" s="44" t="s">
        <v>48</v>
      </c>
      <c r="E34" s="45">
        <v>25500</v>
      </c>
      <c r="F34" s="73"/>
      <c r="G34" s="73"/>
      <c r="H34" s="47"/>
      <c r="I34" s="43"/>
    </row>
    <row r="35" spans="1:9" x14ac:dyDescent="0.2">
      <c r="A35" s="61" t="s">
        <v>9</v>
      </c>
      <c r="B35" s="62"/>
      <c r="C35" s="62"/>
      <c r="D35" s="44" t="s">
        <v>43</v>
      </c>
      <c r="E35" s="45"/>
      <c r="F35" s="73"/>
      <c r="G35" s="73"/>
      <c r="H35" s="47"/>
      <c r="I35" s="43"/>
    </row>
    <row r="36" spans="1:9" x14ac:dyDescent="0.2">
      <c r="A36" s="61" t="s">
        <v>9</v>
      </c>
      <c r="B36" s="62"/>
      <c r="C36" s="62"/>
      <c r="D36" s="44" t="s">
        <v>46</v>
      </c>
      <c r="E36" s="45"/>
      <c r="F36" s="73"/>
      <c r="G36" s="73"/>
      <c r="H36" s="47"/>
      <c r="I36" s="43"/>
    </row>
    <row r="37" spans="1:9" ht="16.5" x14ac:dyDescent="0.35">
      <c r="A37" s="27"/>
      <c r="B37" s="27"/>
      <c r="C37" s="27"/>
      <c r="D37" s="55" t="s">
        <v>11</v>
      </c>
      <c r="E37" s="48">
        <f>+(E33+E34)/E30</f>
        <v>0.755</v>
      </c>
      <c r="F37" s="73"/>
      <c r="G37" s="73"/>
      <c r="H37" s="49"/>
      <c r="I37" s="43"/>
    </row>
    <row r="38" spans="1:9" ht="16.5" x14ac:dyDescent="0.35">
      <c r="A38" s="27"/>
      <c r="B38" s="27"/>
      <c r="C38" s="27"/>
      <c r="D38" s="55"/>
      <c r="E38" s="50"/>
      <c r="F38" s="73"/>
      <c r="G38" s="73"/>
      <c r="H38" s="49"/>
      <c r="I38" s="43"/>
    </row>
    <row r="39" spans="1:9" ht="16.5" x14ac:dyDescent="0.35">
      <c r="A39" s="27"/>
      <c r="B39" s="27"/>
      <c r="C39" s="27"/>
      <c r="D39" s="56"/>
      <c r="E39" s="2"/>
      <c r="F39" s="73"/>
      <c r="G39" s="73"/>
      <c r="H39" s="49"/>
      <c r="I39" s="43"/>
    </row>
    <row r="40" spans="1:9" ht="15" x14ac:dyDescent="0.2">
      <c r="A40" s="27"/>
      <c r="B40" s="27"/>
      <c r="C40" s="27"/>
      <c r="D40" s="38"/>
      <c r="E40" s="94" t="s">
        <v>50</v>
      </c>
      <c r="F40" s="94"/>
      <c r="G40" s="51" t="s">
        <v>51</v>
      </c>
      <c r="H40" s="52">
        <v>0.4</v>
      </c>
      <c r="I40" s="38"/>
    </row>
    <row r="41" spans="1:9" s="12" customFormat="1" ht="15" thickBot="1" x14ac:dyDescent="0.25">
      <c r="A41" s="27"/>
      <c r="B41" s="27"/>
      <c r="C41" s="27"/>
      <c r="D41" s="2"/>
      <c r="E41" s="2"/>
      <c r="F41" s="73"/>
      <c r="G41" s="73"/>
      <c r="H41" s="10"/>
      <c r="I41" s="46"/>
    </row>
    <row r="42" spans="1:9" s="11" customFormat="1" ht="31.5" customHeight="1" thickBot="1" x14ac:dyDescent="0.25">
      <c r="A42" s="27"/>
      <c r="B42" s="27"/>
      <c r="C42" s="27"/>
      <c r="D42" s="92" t="s">
        <v>56</v>
      </c>
      <c r="E42" s="74">
        <f>E37-75%</f>
        <v>5.0000000000000044E-3</v>
      </c>
      <c r="F42" s="10"/>
      <c r="G42" s="16"/>
      <c r="H42" s="75"/>
      <c r="I42" s="27"/>
    </row>
    <row r="43" spans="1:9" x14ac:dyDescent="0.2">
      <c r="A43" s="27"/>
      <c r="B43" s="27"/>
      <c r="C43" s="27"/>
      <c r="D43" s="10"/>
      <c r="E43" s="10"/>
      <c r="F43" s="10"/>
      <c r="G43" s="10"/>
      <c r="H43" s="10"/>
      <c r="I43" s="27"/>
    </row>
    <row r="44" spans="1:9" x14ac:dyDescent="0.2">
      <c r="A44" s="27"/>
      <c r="B44" s="27"/>
      <c r="C44" s="27"/>
      <c r="D44" s="10" t="s">
        <v>49</v>
      </c>
      <c r="E44" s="76">
        <f>E23</f>
        <v>0.5</v>
      </c>
      <c r="F44" s="10"/>
      <c r="G44" s="10"/>
      <c r="H44" s="10"/>
      <c r="I44" s="27"/>
    </row>
    <row r="45" spans="1:9" x14ac:dyDescent="0.2">
      <c r="A45" s="27"/>
      <c r="B45" s="27"/>
      <c r="C45" s="27"/>
      <c r="D45" s="10" t="s">
        <v>12</v>
      </c>
      <c r="E45" s="77">
        <f>E42*E44</f>
        <v>2.5000000000000022E-3</v>
      </c>
      <c r="F45" s="10"/>
      <c r="G45" s="10"/>
      <c r="H45" s="10"/>
      <c r="I45" s="27"/>
    </row>
    <row r="46" spans="1:9" x14ac:dyDescent="0.2">
      <c r="A46" s="27"/>
      <c r="B46" s="27"/>
      <c r="C46" s="27"/>
      <c r="D46" s="10"/>
      <c r="E46" s="77"/>
      <c r="F46" s="10"/>
      <c r="G46" s="10"/>
      <c r="H46" s="10"/>
      <c r="I46" s="27"/>
    </row>
    <row r="47" spans="1:9" ht="28.5" x14ac:dyDescent="0.2">
      <c r="A47" s="27"/>
      <c r="B47" s="27"/>
      <c r="C47" s="27"/>
      <c r="D47" s="86" t="s">
        <v>57</v>
      </c>
      <c r="E47" s="79">
        <f>E30*E45</f>
        <v>250.00000000000023</v>
      </c>
      <c r="F47" s="78"/>
      <c r="G47" s="78"/>
      <c r="H47" s="79">
        <f>E47*H40</f>
        <v>100.0000000000001</v>
      </c>
      <c r="I47" s="60"/>
    </row>
    <row r="48" spans="1:9" ht="28.5" x14ac:dyDescent="0.2">
      <c r="A48" s="27"/>
      <c r="B48" s="27"/>
      <c r="C48" s="27"/>
      <c r="D48" s="87" t="s">
        <v>58</v>
      </c>
      <c r="E48" s="80">
        <v>0</v>
      </c>
      <c r="F48" s="10"/>
      <c r="G48" s="80"/>
      <c r="H48" s="80"/>
      <c r="I48" s="27"/>
    </row>
    <row r="49" spans="1:9" x14ac:dyDescent="0.2">
      <c r="A49" s="27"/>
      <c r="B49" s="27"/>
      <c r="C49" s="27"/>
      <c r="D49" s="10"/>
      <c r="E49" s="81"/>
      <c r="F49" s="10"/>
      <c r="G49" s="80"/>
      <c r="H49" s="80"/>
      <c r="I49" s="27"/>
    </row>
    <row r="50" spans="1:9" x14ac:dyDescent="0.2">
      <c r="A50" s="27"/>
      <c r="B50" s="27"/>
      <c r="C50" s="27"/>
      <c r="D50" s="25" t="s">
        <v>54</v>
      </c>
      <c r="E50" s="82">
        <f>E47-E48</f>
        <v>250.00000000000023</v>
      </c>
      <c r="F50" s="78"/>
      <c r="G50" s="78"/>
      <c r="H50" s="83">
        <f>E50*H40</f>
        <v>100.0000000000001</v>
      </c>
      <c r="I50" s="27"/>
    </row>
    <row r="51" spans="1:9" x14ac:dyDescent="0.2">
      <c r="A51" s="27"/>
      <c r="B51" s="27"/>
      <c r="C51" s="27"/>
      <c r="D51" s="27"/>
      <c r="E51" s="27"/>
      <c r="F51" s="27"/>
      <c r="G51" s="27"/>
      <c r="H51" s="27"/>
      <c r="I51" s="27"/>
    </row>
    <row r="52" spans="1:9" x14ac:dyDescent="0.2">
      <c r="A52" s="27"/>
      <c r="B52" s="27"/>
      <c r="C52" s="27"/>
      <c r="D52" s="27"/>
      <c r="E52" s="27"/>
      <c r="F52" s="27"/>
      <c r="G52" s="27"/>
      <c r="H52" s="27"/>
      <c r="I52" s="27"/>
    </row>
    <row r="53" spans="1:9" x14ac:dyDescent="0.2">
      <c r="A53" s="27"/>
      <c r="B53" s="27"/>
      <c r="C53" s="27"/>
      <c r="D53" s="25" t="s">
        <v>8</v>
      </c>
      <c r="E53" s="53"/>
      <c r="F53" s="27"/>
      <c r="G53" s="27"/>
      <c r="H53" s="27"/>
      <c r="I53" s="27"/>
    </row>
    <row r="54" spans="1:9" x14ac:dyDescent="0.2">
      <c r="G54" s="27"/>
      <c r="H54" s="27"/>
    </row>
    <row r="56" spans="1:9" x14ac:dyDescent="0.2">
      <c r="D56" s="10" t="s">
        <v>52</v>
      </c>
    </row>
    <row r="57" spans="1:9" x14ac:dyDescent="0.2">
      <c r="D57" s="10" t="s">
        <v>55</v>
      </c>
    </row>
    <row r="58" spans="1:9" x14ac:dyDescent="0.2">
      <c r="D58" s="93" t="s">
        <v>53</v>
      </c>
    </row>
  </sheetData>
  <mergeCells count="4">
    <mergeCell ref="E40:F40"/>
    <mergeCell ref="D5:H5"/>
    <mergeCell ref="E21:F21"/>
    <mergeCell ref="E28:F28"/>
  </mergeCells>
  <pageMargins left="0.7" right="0.7" top="0.75" bottom="0.75" header="0.3" footer="0.3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EC9E3-15B0-48B6-B601-91E0EA3DD168}">
  <ds:schemaRefs>
    <ds:schemaRef ds:uri="147cc774-c882-4083-a59a-a91696afb8dd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d6b3294d-d0ac-402f-8738-58b01d6ec124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Claims Participation</vt:lpstr>
      <vt:lpstr>'Claims Participation'!Print_Area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2020-02-05T12:28:17Z</cp:lastPrinted>
  <dcterms:created xsi:type="dcterms:W3CDTF">2007-10-18T17:03:45Z</dcterms:created>
  <dcterms:modified xsi:type="dcterms:W3CDTF">2021-10-02T09:26:46Z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2021-10-02T09:26:46Z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